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总报价" sheetId="1" r:id="rId1"/>
    <sheet name="桩基" sheetId="3" r:id="rId2"/>
    <sheet name="基坑监测" sheetId="2" r:id="rId3"/>
    <sheet name="沉降观测" sheetId="4" r:id="rId4"/>
  </sheets>
  <definedNames>
    <definedName name="_xlnm.Print_Area" localSheetId="1">桩基!$A$1:$J$15</definedName>
  </definedNames>
  <calcPr calcId="144525"/>
</workbook>
</file>

<file path=xl/sharedStrings.xml><?xml version="1.0" encoding="utf-8"?>
<sst xmlns="http://schemas.openxmlformats.org/spreadsheetml/2006/main" count="121" uniqueCount="81">
  <si>
    <t>国产跨平台操作系统研发及生产项目（上部检测）报价单</t>
  </si>
  <si>
    <r>
      <rPr>
        <sz val="11"/>
        <color theme="1"/>
        <rFont val="宋体"/>
        <charset val="134"/>
      </rPr>
      <t>1#厂房：18965.88m</t>
    </r>
    <r>
      <rPr>
        <vertAlign val="superscript"/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>；2#厂房：6518.97m</t>
    </r>
    <r>
      <rPr>
        <vertAlign val="superscript"/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>；地下室B区：4943.61m</t>
    </r>
    <r>
      <rPr>
        <vertAlign val="superscript"/>
        <sz val="11"/>
        <color rgb="FF000000"/>
        <rFont val="宋体"/>
        <charset val="134"/>
      </rPr>
      <t>2</t>
    </r>
  </si>
  <si>
    <t>序号</t>
  </si>
  <si>
    <t>检测项目</t>
  </si>
  <si>
    <t>工作量</t>
  </si>
  <si>
    <t>单价</t>
  </si>
  <si>
    <t>小计</t>
  </si>
  <si>
    <t>检测要求</t>
  </si>
  <si>
    <t>见证取样</t>
  </si>
  <si>
    <t>包含但不限于水泥、砂、石、墙体材料、混凝土配合比、抗渗及立方体抗压、建筑砂浆配合比及立方体抗压、建筑钢材及焊接（机械连接）力学性能及工艺性能、土工击实、钢管脚手架扣件、防水卷材、防水涂料、管材、电线电缆等</t>
  </si>
  <si>
    <t>主体结构检测</t>
  </si>
  <si>
    <t>包含但不限于混凝土抗压（回弹法）、钢筋保护层厚度、钢筋间距、楼板厚度、后置埋件抗拔力</t>
  </si>
  <si>
    <t>设备安装检测</t>
  </si>
  <si>
    <t>包含但不限于水压实验、绝缘电阻、接地电阻、通风与空调工程（风速、风量）</t>
  </si>
  <si>
    <t>室内环境检测</t>
  </si>
  <si>
    <t>包含但不限于氡浓度、甲醛浓度、氨浓度、苯浓度、TVOC浓度</t>
  </si>
  <si>
    <t>建筑节能</t>
  </si>
  <si>
    <t>包含但不限于屋面保温、外墙保温、建筑外门窗检测（气密、水密、抗风压、保温、气密性现场检测）</t>
  </si>
  <si>
    <t>建筑防雷</t>
  </si>
  <si>
    <t>包含但不限于对接闪器、引下线、接地装置、电涌保护器及其连接导体检测</t>
  </si>
  <si>
    <t>消防检测</t>
  </si>
  <si>
    <t>消防验收检测</t>
  </si>
  <si>
    <t>沉降观测</t>
  </si>
  <si>
    <t>建筑物施工过程观测</t>
  </si>
  <si>
    <t>地基基础工程检测</t>
  </si>
  <si>
    <t>/</t>
  </si>
  <si>
    <t>包含但不限于复合地基静载荷试验、单桩竖向抗压静载荷试验、低应变反射波法试验、桩长检测（钻芯法）、桩身混凝土芯样抗压强度、锚杆桩抗拔试验、桩位偏差、基坑检测</t>
  </si>
  <si>
    <t>合计</t>
  </si>
  <si>
    <t>注：1、如有遗漏项，投标人可自行增补检测内容并报价；</t>
  </si>
  <si>
    <t>国产跨平台操作系统研发及生产项目（沉降观测）报价单</t>
  </si>
  <si>
    <t>项目</t>
  </si>
  <si>
    <t>单位</t>
  </si>
  <si>
    <t>暂定工作量</t>
  </si>
  <si>
    <t>数量</t>
  </si>
  <si>
    <t>含税单价（根/元）</t>
  </si>
  <si>
    <t>含税合价（元）</t>
  </si>
  <si>
    <t>备注</t>
  </si>
  <si>
    <t>1#厂房389根</t>
  </si>
  <si>
    <t>2#厂房</t>
  </si>
  <si>
    <t>地下室</t>
  </si>
  <si>
    <t>低应变（试桩）</t>
  </si>
  <si>
    <t>根</t>
  </si>
  <si>
    <t>单桩竖向抗压静载试验（试桩）</t>
  </si>
  <si>
    <t>吨</t>
  </si>
  <si>
    <t>单桩竖向抗压静载试验（工程桩）</t>
  </si>
  <si>
    <t>复合地基</t>
  </si>
  <si>
    <t>kpa</t>
  </si>
  <si>
    <t>堆载设备进出场费用</t>
  </si>
  <si>
    <t>次·套</t>
  </si>
  <si>
    <t>低应变</t>
  </si>
  <si>
    <t>锚杆基本试验</t>
  </si>
  <si>
    <t>锚杆验收试验</t>
  </si>
  <si>
    <t>总合计：</t>
  </si>
  <si>
    <t>国产跨平台操作系统研发及生产项目（基坑监测）报价单（工程量由投标人结合图纸自行判定）</t>
  </si>
  <si>
    <t>监测类别</t>
  </si>
  <si>
    <t>计费单位</t>
  </si>
  <si>
    <t>收费价格元）</t>
  </si>
  <si>
    <t>预计监测次数</t>
  </si>
  <si>
    <t>收费合价</t>
  </si>
  <si>
    <t>（点）</t>
  </si>
  <si>
    <t>（次）</t>
  </si>
  <si>
    <t>（元）</t>
  </si>
  <si>
    <t>监测基准点</t>
  </si>
  <si>
    <t>点*次</t>
  </si>
  <si>
    <t>支护结构水平位移观测</t>
  </si>
  <si>
    <t>支护结构竖向位移观测</t>
  </si>
  <si>
    <t>支护边坡水平位移</t>
  </si>
  <si>
    <t>支护边坡竖向位移</t>
  </si>
  <si>
    <t>周边道路竖向位移</t>
  </si>
  <si>
    <t>土体深层水平位移</t>
  </si>
  <si>
    <t>监测项目材料费</t>
  </si>
  <si>
    <t>监测次数</t>
  </si>
  <si>
    <t>（个/米）</t>
  </si>
  <si>
    <t>个</t>
  </si>
  <si>
    <t>支护结构水平及竖向位移观测</t>
  </si>
  <si>
    <t>边坡水平及竖向位移观测</t>
  </si>
  <si>
    <t>深层水平位移（测斜）</t>
  </si>
  <si>
    <t>米</t>
  </si>
  <si>
    <t>钻机</t>
  </si>
  <si>
    <t>总计</t>
  </si>
  <si>
    <t>国产跨平台操作系统研发及生产项目（沉降观测）报价单（工程量由投标人结合图纸自行判定）</t>
  </si>
</sst>
</file>

<file path=xl/styles.xml><?xml version="1.0" encoding="utf-8"?>
<styleSheet xmlns="http://schemas.openxmlformats.org/spreadsheetml/2006/main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name val="宋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b/>
      <sz val="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4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vertAlign val="superscript"/>
      <sz val="11"/>
      <color rgb="FF000000"/>
      <name val="宋体"/>
      <charset val="134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17" applyNumberFormat="0" applyAlignment="0" applyProtection="0">
      <alignment vertical="center"/>
    </xf>
    <xf numFmtId="0" fontId="27" fillId="11" borderId="13" applyNumberFormat="0" applyAlignment="0" applyProtection="0">
      <alignment vertical="center"/>
    </xf>
    <xf numFmtId="0" fontId="28" fillId="12" borderId="18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7" fontId="5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7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9" fontId="0" fillId="0" borderId="0" xfId="0" applyNumberForma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 wrapText="1"/>
    </xf>
    <xf numFmtId="176" fontId="11" fillId="0" borderId="12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76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176" fontId="13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D11" sqref="D11"/>
    </sheetView>
  </sheetViews>
  <sheetFormatPr defaultColWidth="9" defaultRowHeight="13.5" outlineLevelCol="5"/>
  <cols>
    <col min="2" max="5" width="16.2583333333333" customWidth="1"/>
    <col min="6" max="6" width="54.8833333333333" customWidth="1"/>
    <col min="7" max="7" width="9.38333333333333"/>
    <col min="8" max="8" width="9.375"/>
  </cols>
  <sheetData>
    <row r="1" ht="28" customHeight="1" spans="1:6">
      <c r="A1" s="44" t="s">
        <v>0</v>
      </c>
      <c r="B1" s="44"/>
      <c r="C1" s="44"/>
      <c r="D1" s="44"/>
      <c r="E1" s="45"/>
      <c r="F1" s="44"/>
    </row>
    <row r="2" ht="28" customHeight="1" spans="1:6">
      <c r="A2" s="46" t="s">
        <v>1</v>
      </c>
      <c r="B2" s="46"/>
      <c r="C2" s="46"/>
      <c r="D2" s="46"/>
      <c r="E2" s="47"/>
      <c r="F2" s="46"/>
    </row>
    <row r="3" ht="28" customHeight="1" spans="1:6">
      <c r="A3" s="48" t="s">
        <v>2</v>
      </c>
      <c r="B3" s="48" t="s">
        <v>3</v>
      </c>
      <c r="C3" s="48" t="s">
        <v>4</v>
      </c>
      <c r="D3" s="48" t="s">
        <v>5</v>
      </c>
      <c r="E3" s="49" t="s">
        <v>6</v>
      </c>
      <c r="F3" s="48" t="s">
        <v>7</v>
      </c>
    </row>
    <row r="4" ht="54" customHeight="1" spans="1:6">
      <c r="A4" s="7">
        <v>1</v>
      </c>
      <c r="B4" s="7" t="s">
        <v>8</v>
      </c>
      <c r="C4" s="7">
        <v>30428.46</v>
      </c>
      <c r="D4" s="7"/>
      <c r="E4" s="50"/>
      <c r="F4" s="6" t="s">
        <v>9</v>
      </c>
    </row>
    <row r="5" ht="28" customHeight="1" spans="1:6">
      <c r="A5" s="7">
        <v>2</v>
      </c>
      <c r="B5" s="7" t="s">
        <v>10</v>
      </c>
      <c r="C5" s="7">
        <v>30428.46</v>
      </c>
      <c r="D5" s="7"/>
      <c r="E5" s="50"/>
      <c r="F5" s="6" t="s">
        <v>11</v>
      </c>
    </row>
    <row r="6" ht="28" customHeight="1" spans="1:6">
      <c r="A6" s="7">
        <v>3</v>
      </c>
      <c r="B6" s="7" t="s">
        <v>12</v>
      </c>
      <c r="C6" s="7">
        <v>30428.46</v>
      </c>
      <c r="D6" s="7"/>
      <c r="E6" s="50"/>
      <c r="F6" s="6" t="s">
        <v>13</v>
      </c>
    </row>
    <row r="7" ht="28" customHeight="1" spans="1:6">
      <c r="A7" s="7">
        <v>4</v>
      </c>
      <c r="B7" s="7" t="s">
        <v>14</v>
      </c>
      <c r="C7" s="7">
        <v>30428.46</v>
      </c>
      <c r="D7" s="7"/>
      <c r="E7" s="50"/>
      <c r="F7" s="6" t="s">
        <v>15</v>
      </c>
    </row>
    <row r="8" ht="28" customHeight="1" spans="1:6">
      <c r="A8" s="7">
        <v>5</v>
      </c>
      <c r="B8" s="7" t="s">
        <v>16</v>
      </c>
      <c r="C8" s="7">
        <f>30428.46-4943.61</f>
        <v>25484.85</v>
      </c>
      <c r="D8" s="7"/>
      <c r="E8" s="50"/>
      <c r="F8" s="6" t="s">
        <v>17</v>
      </c>
    </row>
    <row r="9" ht="28" customHeight="1" spans="1:6">
      <c r="A9" s="7">
        <v>6</v>
      </c>
      <c r="B9" s="7" t="s">
        <v>18</v>
      </c>
      <c r="C9" s="7">
        <v>30428.46</v>
      </c>
      <c r="D9" s="7"/>
      <c r="E9" s="50"/>
      <c r="F9" s="6" t="s">
        <v>19</v>
      </c>
    </row>
    <row r="10" ht="28" customHeight="1" spans="1:6">
      <c r="A10" s="7">
        <v>7</v>
      </c>
      <c r="B10" s="7" t="s">
        <v>20</v>
      </c>
      <c r="C10" s="7">
        <v>30428.46</v>
      </c>
      <c r="D10" s="7"/>
      <c r="E10" s="50"/>
      <c r="F10" s="6" t="s">
        <v>21</v>
      </c>
    </row>
    <row r="11" ht="28" customHeight="1" spans="1:6">
      <c r="A11" s="7">
        <v>8</v>
      </c>
      <c r="B11" s="7" t="s">
        <v>22</v>
      </c>
      <c r="C11" s="7">
        <f>30428.46-4943.61</f>
        <v>25484.85</v>
      </c>
      <c r="D11" s="7"/>
      <c r="E11" s="50"/>
      <c r="F11" s="6" t="s">
        <v>23</v>
      </c>
    </row>
    <row r="12" ht="53" customHeight="1" spans="1:6">
      <c r="A12" s="7">
        <v>9</v>
      </c>
      <c r="B12" s="7" t="s">
        <v>24</v>
      </c>
      <c r="C12" s="7" t="s">
        <v>25</v>
      </c>
      <c r="D12" s="7" t="s">
        <v>25</v>
      </c>
      <c r="E12" s="50"/>
      <c r="F12" s="6" t="s">
        <v>26</v>
      </c>
    </row>
    <row r="13" ht="28" customHeight="1" spans="1:6">
      <c r="A13" s="7">
        <v>10</v>
      </c>
      <c r="B13" s="19" t="s">
        <v>27</v>
      </c>
      <c r="C13" s="18"/>
      <c r="D13" s="20"/>
      <c r="E13" s="50">
        <f>SUM(E4:E12)</f>
        <v>0</v>
      </c>
      <c r="F13" s="7"/>
    </row>
    <row r="14" ht="33" customHeight="1" spans="1:6">
      <c r="A14" s="51" t="s">
        <v>28</v>
      </c>
      <c r="B14" s="51"/>
      <c r="C14" s="51"/>
      <c r="D14" s="51"/>
      <c r="E14" s="51"/>
      <c r="F14" s="51"/>
    </row>
  </sheetData>
  <mergeCells count="4">
    <mergeCell ref="A1:F1"/>
    <mergeCell ref="A2:F2"/>
    <mergeCell ref="B13:D13"/>
    <mergeCell ref="A14:F14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view="pageBreakPreview" zoomScaleNormal="100" workbookViewId="0">
      <selection activeCell="D10" sqref="D10:F10"/>
    </sheetView>
  </sheetViews>
  <sheetFormatPr defaultColWidth="9" defaultRowHeight="13.5"/>
  <cols>
    <col min="1" max="1" width="4.71666666666667" style="21" customWidth="1"/>
    <col min="2" max="2" width="13.075" style="21" customWidth="1"/>
    <col min="3" max="3" width="7.63333333333333" style="21" customWidth="1"/>
    <col min="4" max="6" width="7.90833333333333" style="21" customWidth="1"/>
    <col min="7" max="7" width="7.575" style="21" customWidth="1"/>
    <col min="8" max="8" width="9.38333333333333" style="21" customWidth="1"/>
    <col min="9" max="9" width="7.575" style="21" customWidth="1"/>
    <col min="10" max="10" width="34.3666666666667" style="21" customWidth="1"/>
    <col min="11" max="11" width="10.3833333333333" style="21"/>
    <col min="12" max="13" width="9" style="21"/>
    <col min="14" max="14" width="12.6333333333333" style="21"/>
    <col min="15" max="16383" width="9" style="21"/>
  </cols>
  <sheetData>
    <row r="1" s="21" customFormat="1" ht="33" customHeight="1" spans="1:10">
      <c r="A1" s="22" t="s">
        <v>29</v>
      </c>
      <c r="B1" s="23"/>
      <c r="C1" s="23"/>
      <c r="D1" s="23"/>
      <c r="E1" s="23"/>
      <c r="F1" s="23"/>
      <c r="G1" s="23"/>
      <c r="H1" s="23"/>
      <c r="I1" s="23"/>
      <c r="J1" s="23"/>
    </row>
    <row r="2" s="21" customFormat="1" ht="26" customHeight="1" spans="1:10">
      <c r="A2" s="24" t="s">
        <v>2</v>
      </c>
      <c r="B2" s="24" t="s">
        <v>30</v>
      </c>
      <c r="C2" s="24" t="s">
        <v>31</v>
      </c>
      <c r="D2" s="25" t="s">
        <v>32</v>
      </c>
      <c r="E2" s="26"/>
      <c r="F2" s="27"/>
      <c r="G2" s="24" t="s">
        <v>33</v>
      </c>
      <c r="H2" s="24" t="s">
        <v>34</v>
      </c>
      <c r="I2" s="24" t="s">
        <v>35</v>
      </c>
      <c r="J2" s="24" t="s">
        <v>36</v>
      </c>
    </row>
    <row r="3" s="21" customFormat="1" ht="33" customHeight="1" spans="1:10">
      <c r="A3" s="24"/>
      <c r="B3" s="24"/>
      <c r="C3" s="24"/>
      <c r="D3" s="28" t="s">
        <v>37</v>
      </c>
      <c r="E3" s="28" t="s">
        <v>38</v>
      </c>
      <c r="F3" s="28" t="s">
        <v>39</v>
      </c>
      <c r="G3" s="24"/>
      <c r="H3" s="24"/>
      <c r="I3" s="24"/>
      <c r="J3" s="24"/>
    </row>
    <row r="4" s="21" customFormat="1" ht="31" customHeight="1" spans="1:10">
      <c r="A4" s="24">
        <v>1</v>
      </c>
      <c r="B4" s="24" t="s">
        <v>40</v>
      </c>
      <c r="C4" s="24" t="s">
        <v>41</v>
      </c>
      <c r="D4" s="25">
        <v>3</v>
      </c>
      <c r="E4" s="26"/>
      <c r="F4" s="27"/>
      <c r="G4" s="24">
        <f>SUM(D4:F4)</f>
        <v>3</v>
      </c>
      <c r="H4" s="24"/>
      <c r="I4" s="24"/>
      <c r="J4" s="24"/>
    </row>
    <row r="5" s="21" customFormat="1" ht="43" customHeight="1" spans="1:10">
      <c r="A5" s="24">
        <v>2</v>
      </c>
      <c r="B5" s="24" t="s">
        <v>42</v>
      </c>
      <c r="C5" s="24" t="s">
        <v>41</v>
      </c>
      <c r="D5" s="25">
        <v>3</v>
      </c>
      <c r="E5" s="26"/>
      <c r="F5" s="27"/>
      <c r="G5" s="29">
        <f>D5</f>
        <v>3</v>
      </c>
      <c r="H5" s="24"/>
      <c r="I5" s="29"/>
      <c r="J5" s="24"/>
    </row>
    <row r="6" s="21" customFormat="1" ht="43" customHeight="1" spans="1:10">
      <c r="A6" s="24"/>
      <c r="B6" s="24"/>
      <c r="C6" s="24" t="s">
        <v>43</v>
      </c>
      <c r="D6" s="25">
        <v>147</v>
      </c>
      <c r="E6" s="26"/>
      <c r="F6" s="27"/>
      <c r="G6" s="30"/>
      <c r="H6" s="24"/>
      <c r="I6" s="30"/>
      <c r="J6" s="24"/>
    </row>
    <row r="7" s="21" customFormat="1" ht="39" customHeight="1" spans="1:10">
      <c r="A7" s="24">
        <v>3</v>
      </c>
      <c r="B7" s="24" t="s">
        <v>44</v>
      </c>
      <c r="C7" s="24" t="s">
        <v>41</v>
      </c>
      <c r="D7" s="25">
        <v>4</v>
      </c>
      <c r="E7" s="26"/>
      <c r="F7" s="27"/>
      <c r="G7" s="29">
        <v>4</v>
      </c>
      <c r="H7" s="24"/>
      <c r="I7" s="29"/>
      <c r="J7" s="38"/>
    </row>
    <row r="8" s="21" customFormat="1" ht="39" customHeight="1" spans="1:10">
      <c r="A8" s="24"/>
      <c r="B8" s="24"/>
      <c r="C8" s="24" t="s">
        <v>43</v>
      </c>
      <c r="D8" s="25">
        <v>147</v>
      </c>
      <c r="E8" s="26"/>
      <c r="F8" s="27"/>
      <c r="G8" s="30"/>
      <c r="H8" s="24"/>
      <c r="I8" s="30"/>
      <c r="J8" s="24"/>
    </row>
    <row r="9" s="21" customFormat="1" ht="43" customHeight="1" spans="1:10">
      <c r="A9" s="29">
        <v>4</v>
      </c>
      <c r="B9" s="29" t="s">
        <v>45</v>
      </c>
      <c r="C9" s="24" t="s">
        <v>41</v>
      </c>
      <c r="D9" s="25">
        <v>4</v>
      </c>
      <c r="E9" s="26"/>
      <c r="F9" s="27"/>
      <c r="G9" s="29">
        <v>4</v>
      </c>
      <c r="H9" s="24"/>
      <c r="I9" s="29"/>
      <c r="J9" s="39"/>
    </row>
    <row r="10" s="21" customFormat="1" ht="43" customHeight="1" spans="1:10">
      <c r="A10" s="30"/>
      <c r="B10" s="30"/>
      <c r="C10" s="24" t="s">
        <v>46</v>
      </c>
      <c r="D10" s="25">
        <v>760</v>
      </c>
      <c r="E10" s="26"/>
      <c r="F10" s="27"/>
      <c r="G10" s="30"/>
      <c r="H10" s="24"/>
      <c r="I10" s="30"/>
      <c r="J10" s="30"/>
    </row>
    <row r="11" s="21" customFormat="1" ht="32" customHeight="1" spans="1:10">
      <c r="A11" s="24">
        <v>5</v>
      </c>
      <c r="B11" s="24" t="s">
        <v>47</v>
      </c>
      <c r="C11" s="24" t="s">
        <v>48</v>
      </c>
      <c r="D11" s="24">
        <v>1</v>
      </c>
      <c r="E11" s="24"/>
      <c r="F11" s="24"/>
      <c r="G11" s="24">
        <v>1</v>
      </c>
      <c r="H11" s="24"/>
      <c r="I11" s="24"/>
      <c r="J11" s="40"/>
    </row>
    <row r="12" s="21" customFormat="1" ht="39" customHeight="1" spans="1:10">
      <c r="A12" s="24">
        <v>6</v>
      </c>
      <c r="B12" s="24" t="s">
        <v>49</v>
      </c>
      <c r="C12" s="24" t="s">
        <v>41</v>
      </c>
      <c r="D12" s="25">
        <v>117</v>
      </c>
      <c r="E12" s="26"/>
      <c r="F12" s="27"/>
      <c r="G12" s="24">
        <f>SUM(D12:F12)</f>
        <v>117</v>
      </c>
      <c r="H12" s="24"/>
      <c r="I12" s="24"/>
      <c r="J12" s="41"/>
    </row>
    <row r="13" s="21" customFormat="1" ht="39" customHeight="1" spans="1:10">
      <c r="A13" s="24">
        <v>7</v>
      </c>
      <c r="B13" s="24" t="s">
        <v>50</v>
      </c>
      <c r="C13" s="24" t="s">
        <v>41</v>
      </c>
      <c r="D13" s="31" t="s">
        <v>25</v>
      </c>
      <c r="E13" s="32"/>
      <c r="F13" s="24">
        <v>6</v>
      </c>
      <c r="G13" s="24">
        <f>F13</f>
        <v>6</v>
      </c>
      <c r="H13" s="24"/>
      <c r="I13" s="24"/>
      <c r="J13" s="40"/>
    </row>
    <row r="14" s="21" customFormat="1" ht="38" customHeight="1" spans="1:10">
      <c r="A14" s="24">
        <v>8</v>
      </c>
      <c r="B14" s="24" t="s">
        <v>51</v>
      </c>
      <c r="C14" s="24" t="s">
        <v>41</v>
      </c>
      <c r="D14" s="33"/>
      <c r="E14" s="34"/>
      <c r="F14" s="24">
        <v>15</v>
      </c>
      <c r="G14" s="24">
        <f>F14</f>
        <v>15</v>
      </c>
      <c r="H14" s="24"/>
      <c r="I14" s="24"/>
      <c r="J14" s="40"/>
    </row>
    <row r="15" s="21" customFormat="1" ht="32" customHeight="1" spans="1:10">
      <c r="A15" s="24"/>
      <c r="B15" s="35" t="s">
        <v>52</v>
      </c>
      <c r="C15" s="36">
        <f>SUM(I4:I14)</f>
        <v>0</v>
      </c>
      <c r="D15" s="36"/>
      <c r="E15" s="36"/>
      <c r="F15" s="36"/>
      <c r="G15" s="36"/>
      <c r="H15" s="36"/>
      <c r="I15" s="36"/>
      <c r="J15" s="36"/>
    </row>
    <row r="16" s="21" customFormat="1" ht="36" customHeight="1" spans="1:10">
      <c r="A16" s="37"/>
      <c r="B16" s="37"/>
      <c r="C16" s="37"/>
      <c r="D16" s="37"/>
      <c r="E16" s="37"/>
      <c r="F16" s="37"/>
      <c r="G16" s="37"/>
      <c r="H16" s="37"/>
      <c r="I16" s="37"/>
      <c r="J16" s="37"/>
    </row>
    <row r="17" s="21" customFormat="1" spans="1:10">
      <c r="A17" s="37"/>
      <c r="B17" s="37"/>
      <c r="C17" s="37"/>
      <c r="D17" s="37"/>
      <c r="E17" s="37"/>
      <c r="F17" s="37"/>
      <c r="G17" s="37"/>
      <c r="H17" s="37"/>
      <c r="I17" s="37"/>
      <c r="J17" s="37"/>
    </row>
    <row r="18" s="21" customFormat="1" ht="24" customHeight="1" spans="1:10">
      <c r="A18" s="37"/>
      <c r="B18" s="37"/>
      <c r="C18" s="37"/>
      <c r="D18" s="37"/>
      <c r="E18" s="37"/>
      <c r="F18" s="37"/>
      <c r="G18" s="37"/>
      <c r="H18" s="37"/>
      <c r="I18" s="37"/>
      <c r="J18" s="42"/>
    </row>
    <row r="19" s="21" customFormat="1" ht="27" customHeight="1" spans="1:10">
      <c r="A19" s="37"/>
      <c r="B19" s="37"/>
      <c r="C19" s="37"/>
      <c r="D19" s="37"/>
      <c r="E19" s="37"/>
      <c r="F19" s="37"/>
      <c r="G19" s="37"/>
      <c r="H19" s="37"/>
      <c r="I19" s="37"/>
      <c r="J19" s="37"/>
    </row>
    <row r="20" s="21" customFormat="1" ht="24" customHeight="1" spans="1:10">
      <c r="A20" s="37"/>
      <c r="B20" s="37"/>
      <c r="C20" s="37"/>
      <c r="D20" s="37"/>
      <c r="E20" s="37"/>
      <c r="F20" s="37"/>
      <c r="G20" s="37"/>
      <c r="H20" s="37"/>
      <c r="I20" s="37"/>
      <c r="J20" s="37"/>
    </row>
    <row r="21" s="21" customFormat="1" ht="27" customHeight="1" spans="1:10">
      <c r="A21" s="37"/>
      <c r="B21" s="37"/>
      <c r="C21" s="37"/>
      <c r="D21" s="37"/>
      <c r="E21" s="37"/>
      <c r="F21" s="37"/>
      <c r="G21" s="37"/>
      <c r="H21" s="37"/>
      <c r="I21" s="37"/>
      <c r="J21" s="37"/>
    </row>
    <row r="22" s="21" customFormat="1" ht="23" customHeight="1" spans="1:10">
      <c r="A22" s="37"/>
      <c r="B22" s="37"/>
      <c r="C22" s="37"/>
      <c r="D22" s="37"/>
      <c r="E22" s="37"/>
      <c r="F22" s="37"/>
      <c r="G22" s="37"/>
      <c r="H22" s="37"/>
      <c r="I22" s="37"/>
      <c r="J22" s="43"/>
    </row>
    <row r="23" s="21" customFormat="1" ht="26" customHeight="1" spans="1:10">
      <c r="A23" s="37"/>
      <c r="B23" s="37"/>
      <c r="C23" s="37"/>
      <c r="D23" s="37"/>
      <c r="E23" s="37"/>
      <c r="F23" s="37"/>
      <c r="G23" s="37"/>
      <c r="H23" s="37"/>
      <c r="I23" s="37"/>
      <c r="J23" s="37"/>
    </row>
  </sheetData>
  <mergeCells count="49">
    <mergeCell ref="A1:J1"/>
    <mergeCell ref="D2:F2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C15:J15"/>
    <mergeCell ref="C23:J23"/>
    <mergeCell ref="A2:A3"/>
    <mergeCell ref="A5:A6"/>
    <mergeCell ref="A7:A8"/>
    <mergeCell ref="A9:A10"/>
    <mergeCell ref="A16:A17"/>
    <mergeCell ref="A18:A19"/>
    <mergeCell ref="A20:A21"/>
    <mergeCell ref="B2:B3"/>
    <mergeCell ref="B5:B6"/>
    <mergeCell ref="B7:B8"/>
    <mergeCell ref="B9:B10"/>
    <mergeCell ref="B16:B17"/>
    <mergeCell ref="B18:B19"/>
    <mergeCell ref="B20:B21"/>
    <mergeCell ref="C2:C3"/>
    <mergeCell ref="C16:C17"/>
    <mergeCell ref="G2:G3"/>
    <mergeCell ref="G5:G6"/>
    <mergeCell ref="G7:G8"/>
    <mergeCell ref="G9:G10"/>
    <mergeCell ref="H2:H3"/>
    <mergeCell ref="H5:H6"/>
    <mergeCell ref="H7:H8"/>
    <mergeCell ref="H9:H10"/>
    <mergeCell ref="I2:I3"/>
    <mergeCell ref="I5:I6"/>
    <mergeCell ref="I7:I8"/>
    <mergeCell ref="I9:I10"/>
    <mergeCell ref="J2:J3"/>
    <mergeCell ref="J5:J6"/>
    <mergeCell ref="J7:J8"/>
    <mergeCell ref="J9:J10"/>
    <mergeCell ref="J16:J17"/>
    <mergeCell ref="J18:J19"/>
    <mergeCell ref="J20:J21"/>
    <mergeCell ref="D13:E14"/>
  </mergeCells>
  <pageMargins left="0.75" right="0.75" top="1" bottom="1" header="0.5" footer="0.5"/>
  <pageSetup paperSize="9" scale="7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view="pageBreakPreview" zoomScaleNormal="100" topLeftCell="A7" workbookViewId="0">
      <selection activeCell="A1" sqref="A1:H11"/>
    </sheetView>
  </sheetViews>
  <sheetFormatPr defaultColWidth="9" defaultRowHeight="13.5" outlineLevelCol="7"/>
  <cols>
    <col min="1" max="1" width="6.35833333333333" style="10" customWidth="1"/>
    <col min="2" max="2" width="25.6583333333333" style="10" customWidth="1"/>
    <col min="3" max="3" width="12.2583333333333" style="10" customWidth="1"/>
    <col min="4" max="4" width="9.75833333333333" style="10" customWidth="1"/>
    <col min="5" max="5" width="12.3833333333333" style="11" customWidth="1"/>
    <col min="6" max="6" width="12" style="10" customWidth="1"/>
    <col min="7" max="7" width="15" style="10" customWidth="1"/>
    <col min="8" max="8" width="31.5583333333333" style="10" customWidth="1"/>
    <col min="9" max="16384" width="9" style="10"/>
  </cols>
  <sheetData>
    <row r="1" ht="31" customHeight="1" spans="1:8">
      <c r="A1" s="1" t="s">
        <v>53</v>
      </c>
      <c r="B1" s="1"/>
      <c r="C1" s="1"/>
      <c r="D1" s="1"/>
      <c r="E1" s="1"/>
      <c r="F1" s="1"/>
      <c r="G1" s="1"/>
      <c r="H1" s="1"/>
    </row>
    <row r="2" s="10" customFormat="1" ht="19.5" customHeight="1" spans="1:8">
      <c r="A2" s="2" t="s">
        <v>2</v>
      </c>
      <c r="B2" s="2" t="s">
        <v>54</v>
      </c>
      <c r="C2" s="2" t="s">
        <v>33</v>
      </c>
      <c r="D2" s="2" t="s">
        <v>55</v>
      </c>
      <c r="E2" s="3" t="s">
        <v>56</v>
      </c>
      <c r="F2" s="2" t="s">
        <v>57</v>
      </c>
      <c r="G2" s="2" t="s">
        <v>58</v>
      </c>
      <c r="H2" s="4" t="s">
        <v>36</v>
      </c>
    </row>
    <row r="3" s="10" customFormat="1" ht="18" customHeight="1" spans="1:8">
      <c r="A3" s="2"/>
      <c r="B3" s="2"/>
      <c r="C3" s="2" t="s">
        <v>59</v>
      </c>
      <c r="D3" s="2"/>
      <c r="E3" s="3"/>
      <c r="F3" s="2" t="s">
        <v>60</v>
      </c>
      <c r="G3" s="2" t="s">
        <v>61</v>
      </c>
      <c r="H3" s="4"/>
    </row>
    <row r="4" s="10" customFormat="1" ht="30" customHeight="1" spans="1:8">
      <c r="A4" s="2">
        <v>1</v>
      </c>
      <c r="B4" s="5" t="s">
        <v>62</v>
      </c>
      <c r="C4" s="6"/>
      <c r="D4" s="12" t="s">
        <v>63</v>
      </c>
      <c r="E4" s="3"/>
      <c r="F4" s="7"/>
      <c r="G4" s="8">
        <f>E4*F4*C4</f>
        <v>0</v>
      </c>
      <c r="H4" s="9"/>
    </row>
    <row r="5" s="10" customFormat="1" ht="30" customHeight="1" spans="1:8">
      <c r="A5" s="2">
        <v>2</v>
      </c>
      <c r="B5" s="13" t="s">
        <v>64</v>
      </c>
      <c r="C5" s="7"/>
      <c r="D5" s="14"/>
      <c r="E5" s="3"/>
      <c r="F5" s="7"/>
      <c r="G5" s="8">
        <f t="shared" ref="G5:G10" si="0">C5*E5*F5</f>
        <v>0</v>
      </c>
      <c r="H5" s="9"/>
    </row>
    <row r="6" s="10" customFormat="1" ht="30" customHeight="1" spans="1:8">
      <c r="A6" s="2">
        <v>3</v>
      </c>
      <c r="B6" s="5" t="s">
        <v>65</v>
      </c>
      <c r="C6" s="7"/>
      <c r="D6" s="14"/>
      <c r="E6" s="3"/>
      <c r="F6" s="7"/>
      <c r="G6" s="8">
        <f t="shared" si="0"/>
        <v>0</v>
      </c>
      <c r="H6" s="9"/>
    </row>
    <row r="7" s="10" customFormat="1" ht="30" customHeight="1" spans="1:8">
      <c r="A7" s="2">
        <v>4</v>
      </c>
      <c r="B7" s="5" t="s">
        <v>66</v>
      </c>
      <c r="C7" s="7"/>
      <c r="D7" s="14"/>
      <c r="E7" s="3"/>
      <c r="F7" s="7"/>
      <c r="G7" s="8">
        <f t="shared" si="0"/>
        <v>0</v>
      </c>
      <c r="H7" s="9"/>
    </row>
    <row r="8" s="10" customFormat="1" ht="30" customHeight="1" spans="1:8">
      <c r="A8" s="2">
        <v>5</v>
      </c>
      <c r="B8" s="5" t="s">
        <v>67</v>
      </c>
      <c r="C8" s="7"/>
      <c r="D8" s="14"/>
      <c r="E8" s="3"/>
      <c r="F8" s="7"/>
      <c r="G8" s="8">
        <f t="shared" si="0"/>
        <v>0</v>
      </c>
      <c r="H8" s="9"/>
    </row>
    <row r="9" s="10" customFormat="1" ht="30" customHeight="1" spans="1:8">
      <c r="A9" s="2">
        <v>6</v>
      </c>
      <c r="B9" s="5" t="s">
        <v>68</v>
      </c>
      <c r="C9" s="6"/>
      <c r="D9" s="14"/>
      <c r="E9" s="3"/>
      <c r="F9" s="7"/>
      <c r="G9" s="8">
        <f t="shared" si="0"/>
        <v>0</v>
      </c>
      <c r="H9" s="9"/>
    </row>
    <row r="10" s="10" customFormat="1" ht="30" customHeight="1" spans="1:8">
      <c r="A10" s="2">
        <v>7</v>
      </c>
      <c r="B10" s="5" t="s">
        <v>69</v>
      </c>
      <c r="C10" s="6"/>
      <c r="D10" s="14"/>
      <c r="E10" s="3"/>
      <c r="F10" s="7"/>
      <c r="G10" s="8">
        <f t="shared" si="0"/>
        <v>0</v>
      </c>
      <c r="H10" s="9"/>
    </row>
    <row r="11" s="10" customFormat="1" ht="30" customHeight="1" spans="1:8">
      <c r="A11" s="2">
        <v>8</v>
      </c>
      <c r="B11" s="7" t="s">
        <v>6</v>
      </c>
      <c r="C11" s="7"/>
      <c r="D11" s="7"/>
      <c r="E11" s="15"/>
      <c r="F11" s="7"/>
      <c r="G11" s="16">
        <f>SUM(G4:G10)</f>
        <v>0</v>
      </c>
      <c r="H11" s="9"/>
    </row>
    <row r="12" s="10" customFormat="1" ht="30" customHeight="1" spans="1:8">
      <c r="A12" s="2" t="s">
        <v>2</v>
      </c>
      <c r="B12" s="2" t="s">
        <v>70</v>
      </c>
      <c r="C12" s="2" t="s">
        <v>33</v>
      </c>
      <c r="D12" s="2"/>
      <c r="E12" s="3" t="s">
        <v>5</v>
      </c>
      <c r="F12" s="2" t="s">
        <v>71</v>
      </c>
      <c r="G12" s="2" t="s">
        <v>58</v>
      </c>
      <c r="H12" s="9"/>
    </row>
    <row r="13" s="10" customFormat="1" ht="30" customHeight="1" spans="1:8">
      <c r="A13" s="2"/>
      <c r="B13" s="2"/>
      <c r="C13" s="2" t="s">
        <v>72</v>
      </c>
      <c r="D13" s="2"/>
      <c r="E13" s="3" t="s">
        <v>61</v>
      </c>
      <c r="F13" s="2"/>
      <c r="G13" s="2" t="s">
        <v>61</v>
      </c>
      <c r="H13" s="9"/>
    </row>
    <row r="14" s="10" customFormat="1" ht="30" customHeight="1" spans="1:8">
      <c r="A14" s="2">
        <v>9</v>
      </c>
      <c r="B14" s="6" t="s">
        <v>62</v>
      </c>
      <c r="C14" s="6"/>
      <c r="D14" s="7" t="s">
        <v>73</v>
      </c>
      <c r="E14" s="17"/>
      <c r="F14" s="7"/>
      <c r="G14" s="8">
        <f t="shared" ref="G14:G19" si="1">C14*E14</f>
        <v>0</v>
      </c>
      <c r="H14" s="9"/>
    </row>
    <row r="15" s="10" customFormat="1" ht="30" customHeight="1" spans="1:8">
      <c r="A15" s="2">
        <v>10</v>
      </c>
      <c r="B15" s="7" t="s">
        <v>74</v>
      </c>
      <c r="C15" s="7"/>
      <c r="D15" s="7" t="s">
        <v>73</v>
      </c>
      <c r="E15" s="17"/>
      <c r="F15" s="7"/>
      <c r="G15" s="8">
        <f t="shared" si="1"/>
        <v>0</v>
      </c>
      <c r="H15" s="9"/>
    </row>
    <row r="16" s="10" customFormat="1" ht="30" customHeight="1" spans="1:8">
      <c r="A16" s="2">
        <v>11</v>
      </c>
      <c r="B16" s="7" t="s">
        <v>75</v>
      </c>
      <c r="C16" s="7"/>
      <c r="D16" s="7" t="s">
        <v>73</v>
      </c>
      <c r="E16" s="17"/>
      <c r="F16" s="7"/>
      <c r="G16" s="8">
        <f t="shared" si="1"/>
        <v>0</v>
      </c>
      <c r="H16" s="9"/>
    </row>
    <row r="17" s="10" customFormat="1" ht="30" customHeight="1" spans="1:8">
      <c r="A17" s="2">
        <v>12</v>
      </c>
      <c r="B17" s="6" t="s">
        <v>68</v>
      </c>
      <c r="C17" s="7"/>
      <c r="D17" s="7" t="s">
        <v>73</v>
      </c>
      <c r="E17" s="17"/>
      <c r="F17" s="7"/>
      <c r="G17" s="8">
        <f t="shared" si="1"/>
        <v>0</v>
      </c>
      <c r="H17" s="9"/>
    </row>
    <row r="18" s="10" customFormat="1" ht="30" customHeight="1" spans="1:8">
      <c r="A18" s="2">
        <v>13</v>
      </c>
      <c r="B18" s="6" t="s">
        <v>76</v>
      </c>
      <c r="C18" s="6"/>
      <c r="D18" s="7" t="s">
        <v>77</v>
      </c>
      <c r="E18" s="17"/>
      <c r="F18" s="7"/>
      <c r="G18" s="8">
        <f t="shared" si="1"/>
        <v>0</v>
      </c>
      <c r="H18" s="9"/>
    </row>
    <row r="19" s="10" customFormat="1" ht="30" customHeight="1" spans="1:8">
      <c r="A19" s="2">
        <v>14</v>
      </c>
      <c r="B19" s="7" t="s">
        <v>78</v>
      </c>
      <c r="C19" s="6"/>
      <c r="D19" s="18" t="s">
        <v>77</v>
      </c>
      <c r="E19" s="17"/>
      <c r="F19" s="7"/>
      <c r="G19" s="8">
        <f t="shared" si="1"/>
        <v>0</v>
      </c>
      <c r="H19" s="9"/>
    </row>
    <row r="20" s="10" customFormat="1" ht="30" customHeight="1" spans="1:8">
      <c r="A20" s="2">
        <v>15</v>
      </c>
      <c r="B20" s="7" t="s">
        <v>6</v>
      </c>
      <c r="C20" s="19"/>
      <c r="D20" s="18"/>
      <c r="E20" s="18"/>
      <c r="F20" s="20"/>
      <c r="G20" s="16">
        <f>SUM(G14:G19)</f>
        <v>0</v>
      </c>
      <c r="H20" s="9"/>
    </row>
    <row r="21" s="10" customFormat="1" ht="30" customHeight="1" spans="1:8">
      <c r="A21" s="2">
        <v>16</v>
      </c>
      <c r="B21" s="7" t="s">
        <v>79</v>
      </c>
      <c r="C21" s="7"/>
      <c r="D21" s="7"/>
      <c r="E21" s="15"/>
      <c r="F21" s="7"/>
      <c r="G21" s="16">
        <f>G20+G11</f>
        <v>0</v>
      </c>
      <c r="H21" s="9"/>
    </row>
  </sheetData>
  <mergeCells count="13">
    <mergeCell ref="A1:H1"/>
    <mergeCell ref="C11:F11"/>
    <mergeCell ref="C20:F20"/>
    <mergeCell ref="C21:F21"/>
    <mergeCell ref="A2:A3"/>
    <mergeCell ref="A12:A13"/>
    <mergeCell ref="B2:B3"/>
    <mergeCell ref="B12:B13"/>
    <mergeCell ref="D2:D3"/>
    <mergeCell ref="D4:D10"/>
    <mergeCell ref="E2:E3"/>
    <mergeCell ref="F12:F13"/>
    <mergeCell ref="H2:H3"/>
  </mergeCells>
  <pageMargins left="0.75" right="0.75" top="1" bottom="1" header="0.5" footer="0.5"/>
  <pageSetup paperSize="9" scale="9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workbookViewId="0">
      <selection activeCell="D6" sqref="D6"/>
    </sheetView>
  </sheetViews>
  <sheetFormatPr defaultColWidth="9" defaultRowHeight="34" customHeight="1" outlineLevelRow="3" outlineLevelCol="7"/>
  <cols>
    <col min="1" max="1" width="7.625" customWidth="1"/>
    <col min="2" max="2" width="15.5" customWidth="1"/>
    <col min="3" max="3" width="11.625" customWidth="1"/>
    <col min="4" max="4" width="11.875" customWidth="1"/>
    <col min="5" max="6" width="13.375" customWidth="1"/>
    <col min="7" max="7" width="13.5" customWidth="1"/>
  </cols>
  <sheetData>
    <row r="1" customHeight="1" spans="1:8">
      <c r="A1" s="1" t="s">
        <v>80</v>
      </c>
      <c r="B1" s="1"/>
      <c r="C1" s="1"/>
      <c r="D1" s="1"/>
      <c r="E1" s="1"/>
      <c r="F1" s="1"/>
      <c r="G1" s="1"/>
      <c r="H1" s="1"/>
    </row>
    <row r="2" customHeight="1" spans="1:8">
      <c r="A2" s="2" t="s">
        <v>2</v>
      </c>
      <c r="B2" s="2" t="s">
        <v>30</v>
      </c>
      <c r="C2" s="2" t="s">
        <v>33</v>
      </c>
      <c r="D2" s="2" t="s">
        <v>55</v>
      </c>
      <c r="E2" s="3" t="s">
        <v>56</v>
      </c>
      <c r="F2" s="2" t="s">
        <v>57</v>
      </c>
      <c r="G2" s="2" t="s">
        <v>58</v>
      </c>
      <c r="H2" s="4" t="s">
        <v>36</v>
      </c>
    </row>
    <row r="3" customHeight="1" spans="1:8">
      <c r="A3" s="2"/>
      <c r="B3" s="2"/>
      <c r="C3" s="2" t="s">
        <v>59</v>
      </c>
      <c r="D3" s="2"/>
      <c r="E3" s="3"/>
      <c r="F3" s="2" t="s">
        <v>60</v>
      </c>
      <c r="G3" s="2" t="s">
        <v>61</v>
      </c>
      <c r="H3" s="4"/>
    </row>
    <row r="4" ht="44" customHeight="1" spans="1:8">
      <c r="A4" s="2">
        <v>1</v>
      </c>
      <c r="B4" s="5" t="s">
        <v>62</v>
      </c>
      <c r="C4" s="6"/>
      <c r="D4" s="7" t="s">
        <v>63</v>
      </c>
      <c r="E4" s="3"/>
      <c r="F4" s="7"/>
      <c r="G4" s="8">
        <f>E4*F4*C4</f>
        <v>0</v>
      </c>
      <c r="H4" s="9"/>
    </row>
  </sheetData>
  <mergeCells count="6">
    <mergeCell ref="A1:H1"/>
    <mergeCell ref="A2:A3"/>
    <mergeCell ref="B2:B3"/>
    <mergeCell ref="D2:D3"/>
    <mergeCell ref="E2:E3"/>
    <mergeCell ref="H2:H3"/>
  </mergeCells>
  <pageMargins left="0.25" right="0.25" top="0.75" bottom="0.75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总报价</vt:lpstr>
      <vt:lpstr>桩基</vt:lpstr>
      <vt:lpstr>基坑监测</vt:lpstr>
      <vt:lpstr>沉降观测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WPS_1481337642</cp:lastModifiedBy>
  <dcterms:created xsi:type="dcterms:W3CDTF">2023-02-08T08:25:00Z</dcterms:created>
  <dcterms:modified xsi:type="dcterms:W3CDTF">2023-03-17T08:01:59Z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4871AE87183442BCA5C7E467C248FDCC</vt:lpwstr>
  </property>
  <property fmtid="{D5CDD505-2E9C-101B-9397-08002B2CF9AE}" pid="3" name="KSOProductBuildVer">
    <vt:lpwstr>2052-11.1.0.13703</vt:lpwstr>
  </property>
</Properties>
</file>